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1_ Studenti_DVU\"/>
    </mc:Choice>
  </mc:AlternateContent>
  <bookViews>
    <workbookView xWindow="480" yWindow="255" windowWidth="18195" windowHeight="11640"/>
  </bookViews>
  <sheets>
    <sheet name="TrU Proekt RMS" sheetId="1" r:id="rId1"/>
  </sheets>
  <calcPr calcId="162913"/>
</workbook>
</file>

<file path=xl/calcChain.xml><?xml version="1.0" encoding="utf-8"?>
<calcChain xmlns="http://schemas.openxmlformats.org/spreadsheetml/2006/main">
  <c r="M35" i="1" l="1"/>
  <c r="L33" i="1" l="1"/>
  <c r="M33" i="1" s="1"/>
  <c r="F40" i="1" l="1"/>
  <c r="G40" i="1"/>
  <c r="I40" i="1"/>
  <c r="J40" i="1"/>
  <c r="C40" i="1"/>
  <c r="K11" i="1"/>
  <c r="L11" i="1"/>
  <c r="K12" i="1"/>
  <c r="K14" i="1"/>
  <c r="L14" i="1"/>
  <c r="K15" i="1"/>
  <c r="L15" i="1"/>
  <c r="K17" i="1"/>
  <c r="L17" i="1"/>
  <c r="M17" i="1" s="1"/>
  <c r="K19" i="1"/>
  <c r="L19" i="1"/>
  <c r="K20" i="1"/>
  <c r="L20" i="1"/>
  <c r="K21" i="1"/>
  <c r="L21" i="1"/>
  <c r="K22" i="1"/>
  <c r="L22" i="1"/>
  <c r="K23" i="1"/>
  <c r="L23" i="1"/>
  <c r="K25" i="1"/>
  <c r="L25" i="1"/>
  <c r="K26" i="1"/>
  <c r="L26" i="1"/>
  <c r="K32" i="1"/>
  <c r="K36" i="1"/>
  <c r="K38" i="1"/>
  <c r="M26" i="1" l="1"/>
  <c r="M22" i="1"/>
  <c r="M21" i="1"/>
  <c r="M19" i="1"/>
  <c r="M15" i="1"/>
  <c r="M14" i="1"/>
  <c r="M12" i="1"/>
  <c r="M11" i="1"/>
  <c r="M37" i="1"/>
  <c r="M36" i="1"/>
  <c r="M20" i="1"/>
  <c r="M25" i="1"/>
  <c r="M23" i="1"/>
  <c r="L40" i="1"/>
  <c r="M32" i="1"/>
  <c r="M38" i="1"/>
</calcChain>
</file>

<file path=xl/sharedStrings.xml><?xml version="1.0" encoding="utf-8"?>
<sst xmlns="http://schemas.openxmlformats.org/spreadsheetml/2006/main" count="80" uniqueCount="65">
  <si>
    <t>ПРИЛОЖЕНИЕ № 1.29</t>
  </si>
  <si>
    <t>ТРАКИЙСКИ УНИВЕРСИТЕТ - СТАРА ЗАГОРА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</si>
  <si>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</si>
  <si>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</si>
  <si>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</si>
  <si>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</si>
  <si>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</si>
  <si>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</si>
  <si>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</si>
  <si>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</si>
  <si>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</si>
  <si>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</si>
  <si>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1</t>
  </si>
  <si>
    <t>Педагогически науки</t>
  </si>
  <si>
    <t>1.2</t>
  </si>
  <si>
    <t>Педагогика</t>
  </si>
  <si>
    <t>3</t>
  </si>
  <si>
    <t>Социални, стопански и правни науки</t>
  </si>
  <si>
    <t>3.4</t>
  </si>
  <si>
    <t>Социални дейности</t>
  </si>
  <si>
    <t>3.8</t>
  </si>
  <si>
    <t>Икономика</t>
  </si>
  <si>
    <t>4</t>
  </si>
  <si>
    <t>Природни науки, математика и информатика</t>
  </si>
  <si>
    <t>4.3</t>
  </si>
  <si>
    <t>Биологически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</si>
  <si>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</si>
  <si>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</si>
  <si>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</si>
  <si>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</si>
  <si>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</si>
  <si>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</si>
  <si>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5.4</t>
  </si>
  <si>
    <t>Енергетика</t>
  </si>
  <si>
    <t>5.12</t>
  </si>
  <si>
    <t>Хранителни технологии</t>
  </si>
  <si>
    <t>5.13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</si>
  <si>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</si>
  <si>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</si>
  <si>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</si>
  <si>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</si>
  <si>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</si>
  <si>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6.3</t>
  </si>
  <si>
    <t>Животновъдство</t>
  </si>
  <si>
    <t>6.4</t>
  </si>
  <si>
    <t>Ветеринарна медицина</t>
  </si>
  <si>
    <t/>
  </si>
  <si>
    <t>7</t>
  </si>
  <si>
    <t>Здравеопазване и спорт</t>
  </si>
  <si>
    <t>7.1</t>
  </si>
  <si>
    <t>Медицина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</si>
  <si>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</si>
  <si>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</si>
  <si>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</si>
  <si>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</si>
  <si>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</si>
  <si>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</si>
  <si>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</si>
  <si>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</si>
  <si>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ВСИЧКО:</t>
  </si>
  <si>
    <t>1.3</t>
  </si>
  <si>
    <t>Управление на здравните грижи</t>
  </si>
  <si>
    <t>Общо</t>
  </si>
  <si>
    <t>Педагогика на обучението по …</t>
  </si>
  <si>
    <t>Лекарски асистент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</si>
</sst>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6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3" fillId="0" borderId="6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1" fillId="0" borderId="0" xfId="0" applyFont="1" applyAlignme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Fill="1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" xfId="0" applyFont="1" applyBorder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/>
    <xf numFmtId="0" fontId="1" fillId="2" borderId="1" xfId="0" applyFont="1" applyFill="1" applyBorder="1"/>
    <xf numFmtId="0" fontId="1" fillId="3" borderId="9" xfId="0" applyFont="1" applyFill="1" applyBorder="1"/>
    <xf numFmtId="0" fontId="1" fillId="2" borderId="6" xfId="0" applyFont="1" applyFill="1" applyBorder="1"/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40"/>
  <sheetViews>
    <sheetView tabSelected="1" workbookViewId="0">
      <selection activeCell="P28" sqref="P28"/>
    </sheetView>
  </sheetViews>
  <sheetFormatPr defaultRowHeight="15" x14ac:dyDescent="0.25"/>
  <cols>
    <col min="1" max="1" width="9.140625" style="1"/>
    <col min="2" max="2" width="42.42578125" style="1" customWidth="1"/>
    <col min="3" max="256" width="9.140625" style="1"/>
    <col min="257" max="257" width="50" style="1" customWidth="1"/>
    <col min="258" max="512" width="9.140625" style="1"/>
    <col min="513" max="513" width="50" style="1" customWidth="1"/>
    <col min="514" max="768" width="9.140625" style="1"/>
    <col min="769" max="769" width="50" style="1" customWidth="1"/>
    <col min="770" max="1024" width="9.140625" style="1"/>
    <col min="1025" max="1025" width="50" style="1" customWidth="1"/>
    <col min="1026" max="1280" width="9.140625" style="1"/>
    <col min="1281" max="1281" width="50" style="1" customWidth="1"/>
    <col min="1282" max="1536" width="9.140625" style="1"/>
    <col min="1537" max="1537" width="50" style="1" customWidth="1"/>
    <col min="1538" max="1792" width="9.140625" style="1"/>
    <col min="1793" max="1793" width="50" style="1" customWidth="1"/>
    <col min="1794" max="2048" width="9.140625" style="1"/>
    <col min="2049" max="2049" width="50" style="1" customWidth="1"/>
    <col min="2050" max="2304" width="9.140625" style="1"/>
    <col min="2305" max="2305" width="50" style="1" customWidth="1"/>
    <col min="2306" max="2560" width="9.140625" style="1"/>
    <col min="2561" max="2561" width="50" style="1" customWidth="1"/>
    <col min="2562" max="2816" width="9.140625" style="1"/>
    <col min="2817" max="2817" width="50" style="1" customWidth="1"/>
    <col min="2818" max="3072" width="9.140625" style="1"/>
    <col min="3073" max="3073" width="50" style="1" customWidth="1"/>
    <col min="3074" max="3328" width="9.140625" style="1"/>
    <col min="3329" max="3329" width="50" style="1" customWidth="1"/>
    <col min="3330" max="3584" width="9.140625" style="1"/>
    <col min="3585" max="3585" width="50" style="1" customWidth="1"/>
    <col min="3586" max="3840" width="9.140625" style="1"/>
    <col min="3841" max="3841" width="50" style="1" customWidth="1"/>
    <col min="3842" max="4096" width="9.140625" style="1"/>
    <col min="4097" max="4097" width="50" style="1" customWidth="1"/>
    <col min="4098" max="4352" width="9.140625" style="1"/>
    <col min="4353" max="4353" width="50" style="1" customWidth="1"/>
    <col min="4354" max="4608" width="9.140625" style="1"/>
    <col min="4609" max="4609" width="50" style="1" customWidth="1"/>
    <col min="4610" max="4864" width="9.140625" style="1"/>
    <col min="4865" max="4865" width="50" style="1" customWidth="1"/>
    <col min="4866" max="5120" width="9.140625" style="1"/>
    <col min="5121" max="5121" width="50" style="1" customWidth="1"/>
    <col min="5122" max="5376" width="9.140625" style="1"/>
    <col min="5377" max="5377" width="50" style="1" customWidth="1"/>
    <col min="5378" max="5632" width="9.140625" style="1"/>
    <col min="5633" max="5633" width="50" style="1" customWidth="1"/>
    <col min="5634" max="5888" width="9.140625" style="1"/>
    <col min="5889" max="5889" width="50" style="1" customWidth="1"/>
    <col min="5890" max="6144" width="9.140625" style="1"/>
    <col min="6145" max="6145" width="50" style="1" customWidth="1"/>
    <col min="6146" max="6400" width="9.140625" style="1"/>
    <col min="6401" max="6401" width="50" style="1" customWidth="1"/>
    <col min="6402" max="6656" width="9.140625" style="1"/>
    <col min="6657" max="6657" width="50" style="1" customWidth="1"/>
    <col min="6658" max="6912" width="9.140625" style="1"/>
    <col min="6913" max="6913" width="50" style="1" customWidth="1"/>
    <col min="6914" max="7168" width="9.140625" style="1"/>
    <col min="7169" max="7169" width="50" style="1" customWidth="1"/>
    <col min="7170" max="7424" width="9.140625" style="1"/>
    <col min="7425" max="7425" width="50" style="1" customWidth="1"/>
    <col min="7426" max="7680" width="9.140625" style="1"/>
    <col min="7681" max="7681" width="50" style="1" customWidth="1"/>
    <col min="7682" max="7936" width="9.140625" style="1"/>
    <col min="7937" max="7937" width="50" style="1" customWidth="1"/>
    <col min="7938" max="8192" width="9.140625" style="1"/>
    <col min="8193" max="8193" width="50" style="1" customWidth="1"/>
    <col min="8194" max="8448" width="9.140625" style="1"/>
    <col min="8449" max="8449" width="50" style="1" customWidth="1"/>
    <col min="8450" max="8704" width="9.140625" style="1"/>
    <col min="8705" max="8705" width="50" style="1" customWidth="1"/>
    <col min="8706" max="8960" width="9.140625" style="1"/>
    <col min="8961" max="8961" width="50" style="1" customWidth="1"/>
    <col min="8962" max="9216" width="9.140625" style="1"/>
    <col min="9217" max="9217" width="50" style="1" customWidth="1"/>
    <col min="9218" max="9472" width="9.140625" style="1"/>
    <col min="9473" max="9473" width="50" style="1" customWidth="1"/>
    <col min="9474" max="9728" width="9.140625" style="1"/>
    <col min="9729" max="9729" width="50" style="1" customWidth="1"/>
    <col min="9730" max="9984" width="9.140625" style="1"/>
    <col min="9985" max="9985" width="50" style="1" customWidth="1"/>
    <col min="9986" max="10240" width="9.140625" style="1"/>
    <col min="10241" max="10241" width="50" style="1" customWidth="1"/>
    <col min="10242" max="10496" width="9.140625" style="1"/>
    <col min="10497" max="10497" width="50" style="1" customWidth="1"/>
    <col min="10498" max="10752" width="9.140625" style="1"/>
    <col min="10753" max="10753" width="50" style="1" customWidth="1"/>
    <col min="10754" max="11008" width="9.140625" style="1"/>
    <col min="11009" max="11009" width="50" style="1" customWidth="1"/>
    <col min="11010" max="11264" width="9.140625" style="1"/>
    <col min="11265" max="11265" width="50" style="1" customWidth="1"/>
    <col min="11266" max="11520" width="9.140625" style="1"/>
    <col min="11521" max="11521" width="50" style="1" customWidth="1"/>
    <col min="11522" max="11776" width="9.140625" style="1"/>
    <col min="11777" max="11777" width="50" style="1" customWidth="1"/>
    <col min="11778" max="12032" width="9.140625" style="1"/>
    <col min="12033" max="12033" width="50" style="1" customWidth="1"/>
    <col min="12034" max="12288" width="9.140625" style="1"/>
    <col min="12289" max="12289" width="50" style="1" customWidth="1"/>
    <col min="12290" max="12544" width="9.140625" style="1"/>
    <col min="12545" max="12545" width="50" style="1" customWidth="1"/>
    <col min="12546" max="12800" width="9.140625" style="1"/>
    <col min="12801" max="12801" width="50" style="1" customWidth="1"/>
    <col min="12802" max="13056" width="9.140625" style="1"/>
    <col min="13057" max="13057" width="50" style="1" customWidth="1"/>
    <col min="13058" max="13312" width="9.140625" style="1"/>
    <col min="13313" max="13313" width="50" style="1" customWidth="1"/>
    <col min="13314" max="13568" width="9.140625" style="1"/>
    <col min="13569" max="13569" width="50" style="1" customWidth="1"/>
    <col min="13570" max="13824" width="9.140625" style="1"/>
    <col min="13825" max="13825" width="50" style="1" customWidth="1"/>
    <col min="13826" max="14080" width="9.140625" style="1"/>
    <col min="14081" max="14081" width="50" style="1" customWidth="1"/>
    <col min="14082" max="14336" width="9.140625" style="1"/>
    <col min="14337" max="14337" width="50" style="1" customWidth="1"/>
    <col min="14338" max="14592" width="9.140625" style="1"/>
    <col min="14593" max="14593" width="50" style="1" customWidth="1"/>
    <col min="14594" max="14848" width="9.140625" style="1"/>
    <col min="14849" max="14849" width="50" style="1" customWidth="1"/>
    <col min="14850" max="15104" width="9.140625" style="1"/>
    <col min="15105" max="15105" width="50" style="1" customWidth="1"/>
    <col min="15106" max="15360" width="9.140625" style="1"/>
    <col min="15361" max="15361" width="50" style="1" customWidth="1"/>
    <col min="15362" max="15616" width="9.140625" style="1"/>
    <col min="15617" max="15617" width="50" style="1" customWidth="1"/>
    <col min="15618" max="15872" width="9.140625" style="1"/>
    <col min="15873" max="15873" width="50" style="1" customWidth="1"/>
    <col min="15874" max="16128" width="9.140625" style="1"/>
    <col min="16129" max="16129" width="50" style="1" customWidth="1"/>
    <col min="16130" max="16382" width="9.140625" style="1"/>
    <col min="16383" max="16384" width="9.140625" style="1" customWidth="1"/>
  </cols>
  <sheetData>
    <row r="3" spans="1:14" x14ac:dyDescent="0.2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0"/>
    </row>
    <row r="4" spans="1:14" x14ac:dyDescent="0.2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21" customHeight="1" x14ac:dyDescent="0.25">
      <c r="A6" s="23" t="s">
        <v>2</v>
      </c>
      <c r="B6" s="24" t="s">
        <v>3</v>
      </c>
      <c r="C6" s="28" t="s">
        <v>4</v>
      </c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4" ht="46.5" customHeight="1" x14ac:dyDescent="0.25">
      <c r="A7" s="23"/>
      <c r="B7" s="23"/>
      <c r="C7" s="25" t="s">
        <v>5</v>
      </c>
      <c r="D7" s="25"/>
      <c r="E7" s="25" t="s">
        <v>6</v>
      </c>
      <c r="F7" s="25"/>
      <c r="G7" s="25" t="s">
        <v>7</v>
      </c>
      <c r="H7" s="25"/>
      <c r="I7" s="25" t="s">
        <v>8</v>
      </c>
      <c r="J7" s="26"/>
      <c r="K7" s="27" t="s">
        <v>9</v>
      </c>
      <c r="L7" s="27"/>
      <c r="M7" s="27"/>
    </row>
    <row r="8" spans="1:14" s="3" customFormat="1" ht="20.25" customHeight="1" x14ac:dyDescent="0.25">
      <c r="A8" s="23"/>
      <c r="B8" s="23"/>
      <c r="C8" s="2" t="s">
        <v>10</v>
      </c>
      <c r="D8" s="2" t="s">
        <v>11</v>
      </c>
      <c r="E8" s="2" t="s">
        <v>10</v>
      </c>
      <c r="F8" s="2" t="s">
        <v>11</v>
      </c>
      <c r="G8" s="2" t="s">
        <v>10</v>
      </c>
      <c r="H8" s="2" t="s">
        <v>11</v>
      </c>
      <c r="I8" s="2" t="s">
        <v>10</v>
      </c>
      <c r="J8" s="2" t="s">
        <v>11</v>
      </c>
      <c r="K8" s="9" t="s">
        <v>10</v>
      </c>
      <c r="L8" s="16" t="s">
        <v>11</v>
      </c>
      <c r="M8" s="17" t="s">
        <v>62</v>
      </c>
    </row>
    <row r="9" spans="1:14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8">
        <v>13</v>
      </c>
    </row>
    <row r="10" spans="1:14" x14ac:dyDescent="0.25">
      <c r="A10" s="5" t="s">
        <v>12</v>
      </c>
      <c r="B10" s="5" t="s">
        <v>13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x14ac:dyDescent="0.25">
      <c r="A11" s="6" t="s">
        <v>14</v>
      </c>
      <c r="B11" s="6" t="s">
        <v>15</v>
      </c>
      <c r="C11" s="6"/>
      <c r="D11" s="6"/>
      <c r="E11" s="6">
        <v>140</v>
      </c>
      <c r="F11" s="6">
        <v>100</v>
      </c>
      <c r="G11" s="6"/>
      <c r="H11" s="6"/>
      <c r="I11" s="6"/>
      <c r="J11" s="6">
        <v>10</v>
      </c>
      <c r="K11" s="6">
        <f t="shared" ref="K11:K38" si="0">SUM(C11,E11,G11,I11)</f>
        <v>140</v>
      </c>
      <c r="L11" s="6">
        <f t="shared" ref="L11:L26" si="1">SUM(D11,F11,H11,J11)</f>
        <v>110</v>
      </c>
      <c r="M11" s="15">
        <f t="shared" ref="M11:M38" si="2">SUM(K11:L11)</f>
        <v>250</v>
      </c>
    </row>
    <row r="12" spans="1:14" x14ac:dyDescent="0.25">
      <c r="A12" s="7" t="s">
        <v>60</v>
      </c>
      <c r="B12" s="6" t="s">
        <v>63</v>
      </c>
      <c r="C12" s="6"/>
      <c r="D12" s="6"/>
      <c r="E12" s="6">
        <v>20</v>
      </c>
      <c r="F12" s="6"/>
      <c r="G12" s="6"/>
      <c r="H12" s="6"/>
      <c r="I12" s="6"/>
      <c r="J12" s="6"/>
      <c r="K12" s="6">
        <f t="shared" si="0"/>
        <v>20</v>
      </c>
      <c r="L12" s="6"/>
      <c r="M12" s="15">
        <f t="shared" si="2"/>
        <v>20</v>
      </c>
    </row>
    <row r="13" spans="1:14" x14ac:dyDescent="0.25">
      <c r="A13" s="5" t="s">
        <v>16</v>
      </c>
      <c r="B13" s="5" t="s">
        <v>17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15"/>
    </row>
    <row r="14" spans="1:14" x14ac:dyDescent="0.25">
      <c r="A14" s="6" t="s">
        <v>18</v>
      </c>
      <c r="B14" s="6" t="s">
        <v>19</v>
      </c>
      <c r="C14" s="6"/>
      <c r="D14" s="6"/>
      <c r="E14" s="6">
        <v>13</v>
      </c>
      <c r="F14" s="6">
        <v>15</v>
      </c>
      <c r="G14" s="6"/>
      <c r="H14" s="6"/>
      <c r="I14" s="6"/>
      <c r="J14" s="6">
        <v>10</v>
      </c>
      <c r="K14" s="6">
        <f t="shared" si="0"/>
        <v>13</v>
      </c>
      <c r="L14" s="6">
        <f t="shared" si="1"/>
        <v>25</v>
      </c>
      <c r="M14" s="15">
        <f t="shared" si="2"/>
        <v>38</v>
      </c>
    </row>
    <row r="15" spans="1:14" x14ac:dyDescent="0.25">
      <c r="A15" s="6" t="s">
        <v>20</v>
      </c>
      <c r="B15" s="6" t="s">
        <v>21</v>
      </c>
      <c r="C15" s="6"/>
      <c r="D15" s="6"/>
      <c r="E15" s="6">
        <v>30</v>
      </c>
      <c r="F15" s="6">
        <v>5</v>
      </c>
      <c r="G15" s="6"/>
      <c r="H15" s="6"/>
      <c r="I15" s="6"/>
      <c r="J15" s="6"/>
      <c r="K15" s="6">
        <f t="shared" si="0"/>
        <v>30</v>
      </c>
      <c r="L15" s="6">
        <f t="shared" si="1"/>
        <v>5</v>
      </c>
      <c r="M15" s="15">
        <f t="shared" si="2"/>
        <v>35</v>
      </c>
    </row>
    <row r="16" spans="1:14" x14ac:dyDescent="0.25">
      <c r="A16" s="5" t="s">
        <v>22</v>
      </c>
      <c r="B16" s="5" t="s">
        <v>23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15"/>
    </row>
    <row r="17" spans="1:17" x14ac:dyDescent="0.25">
      <c r="A17" s="6" t="s">
        <v>24</v>
      </c>
      <c r="B17" s="6" t="s">
        <v>25</v>
      </c>
      <c r="C17" s="6"/>
      <c r="D17" s="6"/>
      <c r="E17" s="6">
        <v>30</v>
      </c>
      <c r="F17" s="6">
        <v>30</v>
      </c>
      <c r="G17" s="6"/>
      <c r="H17" s="6"/>
      <c r="I17" s="6">
        <v>10</v>
      </c>
      <c r="J17" s="6">
        <v>5</v>
      </c>
      <c r="K17" s="6">
        <f t="shared" si="0"/>
        <v>40</v>
      </c>
      <c r="L17" s="6">
        <f t="shared" si="1"/>
        <v>35</v>
      </c>
      <c r="M17" s="15">
        <f t="shared" si="2"/>
        <v>75</v>
      </c>
    </row>
    <row r="18" spans="1:17" x14ac:dyDescent="0.25">
      <c r="A18" s="5" t="s">
        <v>26</v>
      </c>
      <c r="B18" s="5" t="s">
        <v>27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15"/>
    </row>
    <row r="19" spans="1:17" x14ac:dyDescent="0.25">
      <c r="A19" s="6" t="s">
        <v>28</v>
      </c>
      <c r="B19" s="6" t="s">
        <v>29</v>
      </c>
      <c r="C19" s="6"/>
      <c r="D19" s="6"/>
      <c r="E19" s="6">
        <v>35</v>
      </c>
      <c r="F19" s="6">
        <v>35</v>
      </c>
      <c r="G19" s="6"/>
      <c r="H19" s="6"/>
      <c r="I19" s="6">
        <v>30</v>
      </c>
      <c r="J19" s="6"/>
      <c r="K19" s="6">
        <f t="shared" si="0"/>
        <v>65</v>
      </c>
      <c r="L19" s="6">
        <f t="shared" si="1"/>
        <v>35</v>
      </c>
      <c r="M19" s="15">
        <f t="shared" si="2"/>
        <v>100</v>
      </c>
      <c r="Q19" s="20"/>
    </row>
    <row r="20" spans="1:17" x14ac:dyDescent="0.25">
      <c r="A20" s="6" t="s">
        <v>30</v>
      </c>
      <c r="B20" s="6" t="s">
        <v>31</v>
      </c>
      <c r="C20" s="6"/>
      <c r="D20" s="6"/>
      <c r="E20" s="14">
        <v>40</v>
      </c>
      <c r="F20" s="14">
        <v>30</v>
      </c>
      <c r="G20" s="14"/>
      <c r="H20" s="14"/>
      <c r="I20" s="14">
        <v>30</v>
      </c>
      <c r="J20" s="6"/>
      <c r="K20" s="6">
        <f t="shared" si="0"/>
        <v>70</v>
      </c>
      <c r="L20" s="6">
        <f t="shared" si="1"/>
        <v>30</v>
      </c>
      <c r="M20" s="15">
        <f t="shared" si="2"/>
        <v>100</v>
      </c>
    </row>
    <row r="21" spans="1:17" x14ac:dyDescent="0.25">
      <c r="A21" s="6" t="s">
        <v>32</v>
      </c>
      <c r="B21" s="6" t="s">
        <v>33</v>
      </c>
      <c r="C21" s="6"/>
      <c r="D21" s="11"/>
      <c r="E21" s="13">
        <v>10</v>
      </c>
      <c r="F21" s="13">
        <v>20</v>
      </c>
      <c r="G21" s="13"/>
      <c r="H21" s="13"/>
      <c r="I21" s="13">
        <v>16</v>
      </c>
      <c r="J21" s="12"/>
      <c r="K21" s="6">
        <f t="shared" si="0"/>
        <v>26</v>
      </c>
      <c r="L21" s="6">
        <f t="shared" si="1"/>
        <v>20</v>
      </c>
      <c r="M21" s="15">
        <f t="shared" si="2"/>
        <v>46</v>
      </c>
    </row>
    <row r="22" spans="1:17" x14ac:dyDescent="0.25">
      <c r="A22" s="7" t="s">
        <v>34</v>
      </c>
      <c r="B22" s="6" t="s">
        <v>35</v>
      </c>
      <c r="C22" s="6"/>
      <c r="D22" s="6"/>
      <c r="E22" s="29">
        <v>17</v>
      </c>
      <c r="F22" s="29">
        <v>10</v>
      </c>
      <c r="G22" s="29"/>
      <c r="H22" s="29"/>
      <c r="I22" s="29">
        <v>10</v>
      </c>
      <c r="J22" s="6"/>
      <c r="K22" s="6">
        <f t="shared" si="0"/>
        <v>27</v>
      </c>
      <c r="L22" s="6">
        <f t="shared" si="1"/>
        <v>10</v>
      </c>
      <c r="M22" s="15">
        <f t="shared" si="2"/>
        <v>37</v>
      </c>
    </row>
    <row r="23" spans="1:17" x14ac:dyDescent="0.25">
      <c r="A23" s="7" t="s">
        <v>36</v>
      </c>
      <c r="B23" s="6" t="s">
        <v>37</v>
      </c>
      <c r="C23" s="6"/>
      <c r="D23" s="6"/>
      <c r="E23" s="6">
        <v>16</v>
      </c>
      <c r="F23" s="6">
        <v>15</v>
      </c>
      <c r="G23" s="6"/>
      <c r="H23" s="6"/>
      <c r="I23" s="6"/>
      <c r="J23" s="6"/>
      <c r="K23" s="6">
        <f t="shared" si="0"/>
        <v>16</v>
      </c>
      <c r="L23" s="6">
        <f t="shared" si="1"/>
        <v>15</v>
      </c>
      <c r="M23" s="15">
        <f t="shared" si="2"/>
        <v>31</v>
      </c>
    </row>
    <row r="24" spans="1:17" x14ac:dyDescent="0.25">
      <c r="A24" s="5" t="s">
        <v>38</v>
      </c>
      <c r="B24" s="5" t="s">
        <v>39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15"/>
    </row>
    <row r="25" spans="1:17" x14ac:dyDescent="0.25">
      <c r="A25" s="6" t="s">
        <v>40</v>
      </c>
      <c r="B25" s="6" t="s">
        <v>41</v>
      </c>
      <c r="C25" s="6"/>
      <c r="D25" s="6"/>
      <c r="E25" s="6">
        <v>30</v>
      </c>
      <c r="F25" s="6">
        <v>35</v>
      </c>
      <c r="G25" s="6"/>
      <c r="H25" s="6"/>
      <c r="I25" s="6">
        <v>15</v>
      </c>
      <c r="J25" s="6">
        <v>5</v>
      </c>
      <c r="K25" s="6">
        <f t="shared" si="0"/>
        <v>45</v>
      </c>
      <c r="L25" s="6">
        <f t="shared" si="1"/>
        <v>40</v>
      </c>
      <c r="M25" s="15">
        <f t="shared" si="2"/>
        <v>85</v>
      </c>
    </row>
    <row r="26" spans="1:17" x14ac:dyDescent="0.25">
      <c r="A26" s="6" t="s">
        <v>42</v>
      </c>
      <c r="B26" s="6" t="s">
        <v>43</v>
      </c>
      <c r="C26" s="6"/>
      <c r="D26" s="6"/>
      <c r="E26" s="6">
        <v>43</v>
      </c>
      <c r="F26" s="6">
        <v>43</v>
      </c>
      <c r="G26" s="6"/>
      <c r="H26" s="6"/>
      <c r="I26" s="6">
        <v>10</v>
      </c>
      <c r="J26" s="6"/>
      <c r="K26" s="6">
        <f t="shared" si="0"/>
        <v>53</v>
      </c>
      <c r="L26" s="6">
        <f t="shared" si="1"/>
        <v>43</v>
      </c>
      <c r="M26" s="6">
        <f t="shared" si="2"/>
        <v>96</v>
      </c>
    </row>
    <row r="27" spans="1:17" x14ac:dyDescent="0.25">
      <c r="A27" s="6" t="s">
        <v>44</v>
      </c>
      <c r="B27" s="6" t="s">
        <v>45</v>
      </c>
      <c r="C27" s="6"/>
      <c r="D27" s="6"/>
      <c r="E27" s="6"/>
      <c r="F27" s="6"/>
      <c r="G27" s="6"/>
      <c r="H27" s="6"/>
      <c r="I27" s="6"/>
      <c r="J27" s="6">
        <v>20</v>
      </c>
      <c r="K27" s="6"/>
      <c r="L27" s="6">
        <v>20</v>
      </c>
      <c r="M27" s="6">
        <v>20</v>
      </c>
    </row>
    <row r="28" spans="1:17" x14ac:dyDescent="0.25">
      <c r="A28" s="6" t="s">
        <v>46</v>
      </c>
      <c r="B28" s="6" t="s">
        <v>45</v>
      </c>
      <c r="C28" s="6"/>
      <c r="D28" s="6"/>
      <c r="E28" s="6"/>
      <c r="F28" s="6"/>
      <c r="G28" s="6">
        <v>160</v>
      </c>
      <c r="H28" s="6"/>
      <c r="I28" s="6"/>
      <c r="J28" s="6"/>
      <c r="K28" s="6">
        <v>160</v>
      </c>
      <c r="L28" s="6"/>
      <c r="M28" s="6">
        <v>160</v>
      </c>
    </row>
    <row r="29" spans="1:17" x14ac:dyDescent="0.25">
      <c r="A29" s="5" t="s">
        <v>47</v>
      </c>
      <c r="B29" s="5" t="s">
        <v>48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7" x14ac:dyDescent="0.25">
      <c r="A30" s="6" t="s">
        <v>49</v>
      </c>
      <c r="B30" s="6" t="s">
        <v>50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7" x14ac:dyDescent="0.25">
      <c r="A31" s="6" t="s">
        <v>46</v>
      </c>
      <c r="B31" s="6" t="s">
        <v>50</v>
      </c>
      <c r="C31" s="14"/>
      <c r="D31" s="6"/>
      <c r="E31" s="6"/>
      <c r="F31" s="6"/>
      <c r="G31" s="6">
        <v>70</v>
      </c>
      <c r="H31" s="6"/>
      <c r="I31" s="6"/>
      <c r="J31" s="6"/>
      <c r="K31" s="6">
        <v>70</v>
      </c>
      <c r="L31" s="6"/>
      <c r="M31" s="6">
        <v>70</v>
      </c>
    </row>
    <row r="32" spans="1:17" x14ac:dyDescent="0.25">
      <c r="A32" s="6" t="s">
        <v>51</v>
      </c>
      <c r="B32" s="11" t="s">
        <v>52</v>
      </c>
      <c r="C32" s="13"/>
      <c r="D32" s="12"/>
      <c r="E32" s="6">
        <v>20</v>
      </c>
      <c r="F32" s="6"/>
      <c r="G32" s="6"/>
      <c r="H32" s="6"/>
      <c r="I32" s="6"/>
      <c r="J32" s="6"/>
      <c r="K32" s="6">
        <f t="shared" si="0"/>
        <v>20</v>
      </c>
      <c r="L32" s="6"/>
      <c r="M32" s="6">
        <f t="shared" si="2"/>
        <v>20</v>
      </c>
    </row>
    <row r="33" spans="1:13" x14ac:dyDescent="0.25">
      <c r="A33" s="6"/>
      <c r="B33" s="11" t="s">
        <v>61</v>
      </c>
      <c r="C33" s="13"/>
      <c r="D33" s="18"/>
      <c r="E33" s="6"/>
      <c r="F33" s="6">
        <v>10</v>
      </c>
      <c r="G33" s="6"/>
      <c r="H33" s="6"/>
      <c r="I33" s="6"/>
      <c r="J33" s="6">
        <v>12</v>
      </c>
      <c r="K33" s="6"/>
      <c r="L33" s="6">
        <f t="shared" ref="L33" si="3">SUM(D33,F33,H33,J33)</f>
        <v>22</v>
      </c>
      <c r="M33" s="6">
        <f t="shared" ref="M33" si="4">SUM(K33:L33)</f>
        <v>22</v>
      </c>
    </row>
    <row r="34" spans="1:13" x14ac:dyDescent="0.25">
      <c r="A34" s="6" t="s">
        <v>53</v>
      </c>
      <c r="B34" s="6" t="s">
        <v>54</v>
      </c>
      <c r="C34" s="31">
        <v>8</v>
      </c>
      <c r="D34" s="19"/>
      <c r="E34" s="6"/>
      <c r="F34" s="6"/>
      <c r="G34" s="6"/>
      <c r="H34" s="6"/>
      <c r="I34" s="6"/>
      <c r="J34" s="6"/>
      <c r="K34" s="6">
        <v>8</v>
      </c>
      <c r="L34" s="6"/>
      <c r="M34" s="6">
        <v>8</v>
      </c>
    </row>
    <row r="35" spans="1:13" x14ac:dyDescent="0.25">
      <c r="A35" s="6" t="s">
        <v>46</v>
      </c>
      <c r="B35" s="11" t="s">
        <v>55</v>
      </c>
      <c r="C35" s="13"/>
      <c r="D35" s="18"/>
      <c r="E35" s="30">
        <v>90</v>
      </c>
      <c r="F35" s="6"/>
      <c r="G35" s="6"/>
      <c r="H35" s="6"/>
      <c r="I35" s="6"/>
      <c r="J35" s="6"/>
      <c r="K35" s="6">
        <v>90</v>
      </c>
      <c r="L35" s="6"/>
      <c r="M35" s="6">
        <f>SUM(K35:L35)</f>
        <v>90</v>
      </c>
    </row>
    <row r="36" spans="1:13" x14ac:dyDescent="0.25">
      <c r="A36" s="6" t="s">
        <v>46</v>
      </c>
      <c r="B36" s="11" t="s">
        <v>56</v>
      </c>
      <c r="C36" s="13"/>
      <c r="D36" s="18"/>
      <c r="E36" s="30">
        <v>45</v>
      </c>
      <c r="F36" s="6"/>
      <c r="G36" s="6"/>
      <c r="H36" s="6"/>
      <c r="I36" s="6"/>
      <c r="J36" s="6"/>
      <c r="K36" s="6">
        <f t="shared" si="0"/>
        <v>45</v>
      </c>
      <c r="L36" s="6"/>
      <c r="M36" s="6">
        <f t="shared" si="2"/>
        <v>45</v>
      </c>
    </row>
    <row r="37" spans="1:13" x14ac:dyDescent="0.25">
      <c r="A37" s="6" t="s">
        <v>46</v>
      </c>
      <c r="B37" s="6" t="s">
        <v>57</v>
      </c>
      <c r="C37" s="32">
        <v>50</v>
      </c>
      <c r="D37" s="19"/>
      <c r="E37" s="6"/>
      <c r="F37" s="6"/>
      <c r="G37" s="6"/>
      <c r="H37" s="6"/>
      <c r="I37" s="6"/>
      <c r="J37" s="6"/>
      <c r="K37" s="6">
        <v>50</v>
      </c>
      <c r="L37" s="6"/>
      <c r="M37" s="6">
        <f t="shared" si="2"/>
        <v>50</v>
      </c>
    </row>
    <row r="38" spans="1:13" x14ac:dyDescent="0.25">
      <c r="A38" s="6" t="s">
        <v>46</v>
      </c>
      <c r="B38" s="6" t="s">
        <v>58</v>
      </c>
      <c r="C38" s="6">
        <v>30</v>
      </c>
      <c r="D38" s="19"/>
      <c r="E38" s="6"/>
      <c r="F38" s="6"/>
      <c r="G38" s="6"/>
      <c r="H38" s="6"/>
      <c r="I38" s="6"/>
      <c r="J38" s="6"/>
      <c r="K38" s="6">
        <f t="shared" si="0"/>
        <v>30</v>
      </c>
      <c r="L38" s="6"/>
      <c r="M38" s="6">
        <f t="shared" si="2"/>
        <v>30</v>
      </c>
    </row>
    <row r="39" spans="1:13" x14ac:dyDescent="0.25">
      <c r="A39" s="6"/>
      <c r="B39" s="6" t="s">
        <v>64</v>
      </c>
      <c r="C39" s="19"/>
      <c r="D39" s="19"/>
      <c r="E39" s="6">
        <v>20</v>
      </c>
      <c r="F39" s="6"/>
      <c r="G39" s="6"/>
      <c r="H39" s="6"/>
      <c r="I39" s="6"/>
      <c r="J39" s="6"/>
      <c r="K39" s="6">
        <v>20</v>
      </c>
      <c r="L39" s="6"/>
      <c r="M39" s="6">
        <v>20</v>
      </c>
    </row>
    <row r="40" spans="1:13" x14ac:dyDescent="0.25">
      <c r="A40" s="5"/>
      <c r="B40" s="5" t="s">
        <v>59</v>
      </c>
      <c r="C40" s="5">
        <f>SUM(C10:C38)</f>
        <v>88</v>
      </c>
      <c r="D40" s="5"/>
      <c r="E40" s="5">
        <v>599</v>
      </c>
      <c r="F40" s="5">
        <f t="shared" ref="F40:L40" si="5">SUM(F10:F38)</f>
        <v>348</v>
      </c>
      <c r="G40" s="5">
        <f t="shared" si="5"/>
        <v>230</v>
      </c>
      <c r="H40" s="5"/>
      <c r="I40" s="5">
        <f t="shared" si="5"/>
        <v>121</v>
      </c>
      <c r="J40" s="5">
        <f t="shared" si="5"/>
        <v>62</v>
      </c>
      <c r="K40" s="5">
        <v>1038</v>
      </c>
      <c r="L40" s="5">
        <f t="shared" si="5"/>
        <v>410</v>
      </c>
      <c r="M40" s="5">
        <v>1448</v>
      </c>
    </row>
  </sheetData>
  <mergeCells count="10">
    <mergeCell ref="A3:M3"/>
    <mergeCell ref="A4:N5"/>
    <mergeCell ref="A6:A8"/>
    <mergeCell ref="B6:B8"/>
    <mergeCell ref="C7:D7"/>
    <mergeCell ref="E7:F7"/>
    <mergeCell ref="G7:H7"/>
    <mergeCell ref="I7:J7"/>
    <mergeCell ref="K7:M7"/>
    <mergeCell ref="C6:M6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 Proekt 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Elizabeta Lyubomirova</cp:lastModifiedBy>
  <cp:lastPrinted>2018-03-09T13:59:21Z</cp:lastPrinted>
  <dcterms:created xsi:type="dcterms:W3CDTF">2015-02-25T16:10:32Z</dcterms:created>
  <dcterms:modified xsi:type="dcterms:W3CDTF">2018-05-10T11:51:35Z</dcterms:modified>
</cp:coreProperties>
</file>